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3 NUUT Decisions\4_3 DATA afr\"/>
    </mc:Choice>
  </mc:AlternateContent>
  <xr:revisionPtr revIDLastSave="0" documentId="13_ncr:1_{D4141631-16E3-4FC1-B2FA-574F8409C66C}" xr6:coauthVersionLast="47" xr6:coauthVersionMax="47" xr10:uidLastSave="{00000000-0000-0000-0000-000000000000}"/>
  <bookViews>
    <workbookView xWindow="4875" yWindow="630" windowWidth="19965" windowHeight="14970" xr2:uid="{5BF0D275-7B9B-4422-8A19-E3101966AEAE}"/>
  </bookViews>
  <sheets>
    <sheet name="Onderskeiding" sheetId="4" r:id="rId1"/>
    <sheet name="Slaag of Druip" sheetId="7" r:id="rId2"/>
    <sheet name="Kolwyntjies" sheetId="9" r:id="rId3"/>
  </sheets>
  <externalReferences>
    <externalReference r:id="rId4"/>
  </externalReferences>
  <definedNames>
    <definedName name="Query1">[1]Art!$A$3:$E$47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4" l="1"/>
  <c r="F7" i="4"/>
  <c r="F8" i="4"/>
  <c r="F9" i="4"/>
  <c r="F10" i="4"/>
  <c r="F12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" i="4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" i="7"/>
</calcChain>
</file>

<file path=xl/sharedStrings.xml><?xml version="1.0" encoding="utf-8"?>
<sst xmlns="http://schemas.openxmlformats.org/spreadsheetml/2006/main" count="228" uniqueCount="123">
  <si>
    <t>Joannah</t>
  </si>
  <si>
    <t>Reabetswe</t>
  </si>
  <si>
    <t>Dembe</t>
  </si>
  <si>
    <t>Dean</t>
  </si>
  <si>
    <t>Vusumuzi</t>
  </si>
  <si>
    <t>Welldone</t>
  </si>
  <si>
    <t>Dineo</t>
  </si>
  <si>
    <t>Lebogang</t>
  </si>
  <si>
    <t>Zanele</t>
  </si>
  <si>
    <t>Carry-Anne</t>
  </si>
  <si>
    <t>Adnaan</t>
  </si>
  <si>
    <t>Tasmia</t>
  </si>
  <si>
    <t>Kishendra</t>
  </si>
  <si>
    <t>Khelan</t>
  </si>
  <si>
    <t>Nyasha</t>
  </si>
  <si>
    <t>Tawfeeq</t>
  </si>
  <si>
    <t>Raché</t>
  </si>
  <si>
    <t>Ruhané</t>
  </si>
  <si>
    <t>Petrus</t>
  </si>
  <si>
    <t>Jade</t>
  </si>
  <si>
    <t>Mari</t>
  </si>
  <si>
    <t>Annerien</t>
  </si>
  <si>
    <t>Nicole</t>
  </si>
  <si>
    <t>Brittany</t>
  </si>
  <si>
    <t>Jeanelle</t>
  </si>
  <si>
    <t>Danielle</t>
  </si>
  <si>
    <t>Evon</t>
  </si>
  <si>
    <t xml:space="preserve">Johan </t>
  </si>
  <si>
    <t>Pam</t>
  </si>
  <si>
    <t>Christo</t>
  </si>
  <si>
    <t>11A</t>
  </si>
  <si>
    <t>11C</t>
  </si>
  <si>
    <t>11B</t>
  </si>
  <si>
    <t>Fourie</t>
  </si>
  <si>
    <t>Egan</t>
  </si>
  <si>
    <t>Cathryn</t>
  </si>
  <si>
    <t>Ryno</t>
  </si>
  <si>
    <t>Grobler</t>
  </si>
  <si>
    <t>Donovan Christiaan</t>
  </si>
  <si>
    <t>Human</t>
  </si>
  <si>
    <t>Pieter</t>
  </si>
  <si>
    <t>Jafred</t>
  </si>
  <si>
    <t>Ahmed</t>
  </si>
  <si>
    <t>Jooste</t>
  </si>
  <si>
    <t>Francois Paulus</t>
  </si>
  <si>
    <t>Kettle</t>
  </si>
  <si>
    <t>Jason Stanford</t>
  </si>
  <si>
    <t>Khoza</t>
  </si>
  <si>
    <t>Miriam</t>
  </si>
  <si>
    <t>Koukeas</t>
  </si>
  <si>
    <t>Ilze</t>
  </si>
  <si>
    <t>Kraut</t>
  </si>
  <si>
    <t>Elisma</t>
  </si>
  <si>
    <t>Kriel</t>
  </si>
  <si>
    <t>Ettienne</t>
  </si>
  <si>
    <t>Kruger</t>
  </si>
  <si>
    <t>Vanessa</t>
  </si>
  <si>
    <t>Labuschagne</t>
  </si>
  <si>
    <t>Jeandré Francois</t>
  </si>
  <si>
    <t>Langkey</t>
  </si>
  <si>
    <t>Ydianne</t>
  </si>
  <si>
    <t>Liebenberg</t>
  </si>
  <si>
    <t>Ruan</t>
  </si>
  <si>
    <t>Lombaard</t>
  </si>
  <si>
    <t>Chris</t>
  </si>
  <si>
    <t>Loubser</t>
  </si>
  <si>
    <t>Janine</t>
  </si>
  <si>
    <t>Lubbe</t>
  </si>
  <si>
    <t>Rymond Francois</t>
  </si>
  <si>
    <t>Masombuka</t>
  </si>
  <si>
    <t>Jabu Meshack</t>
  </si>
  <si>
    <t>Mosoane</t>
  </si>
  <si>
    <t>Koketso Anthony</t>
  </si>
  <si>
    <t>Moutlana</t>
  </si>
  <si>
    <t>Kgabo Elvis</t>
  </si>
  <si>
    <t>Ndala</t>
  </si>
  <si>
    <t>Sammy</t>
  </si>
  <si>
    <t>Ndlovu</t>
  </si>
  <si>
    <t>Phumzile</t>
  </si>
  <si>
    <t>Pretorius</t>
  </si>
  <si>
    <t>Conroy Petrus</t>
  </si>
  <si>
    <t>Scholtz</t>
  </si>
  <si>
    <t>Tian</t>
  </si>
  <si>
    <t>Schreuder</t>
  </si>
  <si>
    <t>Jac</t>
  </si>
  <si>
    <t>Seris</t>
  </si>
  <si>
    <t>Ruan Anton</t>
  </si>
  <si>
    <t>Siebert</t>
  </si>
  <si>
    <t>Jacques</t>
  </si>
  <si>
    <t>Steenekamp</t>
  </si>
  <si>
    <t>Christiaan Nicolaas</t>
  </si>
  <si>
    <t>Theron</t>
  </si>
  <si>
    <t>Ruelle</t>
  </si>
  <si>
    <t>van der Westhuizen</t>
  </si>
  <si>
    <t>Josef Petrus</t>
  </si>
  <si>
    <t>Van Staden</t>
  </si>
  <si>
    <t>Abigail</t>
  </si>
  <si>
    <t>Vermaak</t>
  </si>
  <si>
    <t>Arno Michael</t>
  </si>
  <si>
    <t>Viljoen</t>
  </si>
  <si>
    <t>Bernhard Guillaume</t>
  </si>
  <si>
    <t>Visser</t>
  </si>
  <si>
    <t>Pamela</t>
  </si>
  <si>
    <t>Voges</t>
  </si>
  <si>
    <t>Rykers</t>
  </si>
  <si>
    <t>Wood</t>
  </si>
  <si>
    <t>Natalie</t>
  </si>
  <si>
    <t>Williams</t>
  </si>
  <si>
    <t>Keith Dominic</t>
  </si>
  <si>
    <t>VAN</t>
  </si>
  <si>
    <t>NAAM</t>
  </si>
  <si>
    <r>
      <t>Lewensori</t>
    </r>
    <r>
      <rPr>
        <b/>
        <sz val="14"/>
        <rFont val="Aptos Narrow"/>
        <family val="2"/>
      </rPr>
      <t xml:space="preserve">ëntering </t>
    </r>
    <r>
      <rPr>
        <b/>
        <sz val="14"/>
        <rFont val="Aptos Narrow"/>
        <family val="2"/>
        <scheme val="minor"/>
      </rPr>
      <t>Gr11B</t>
    </r>
  </si>
  <si>
    <t>Taak1</t>
  </si>
  <si>
    <t>Onderskeiding</t>
  </si>
  <si>
    <t>Naam</t>
  </si>
  <si>
    <t>Graad 11 Kolwyntjieverkope</t>
  </si>
  <si>
    <t>Klas</t>
  </si>
  <si>
    <r>
      <t>Lewensori</t>
    </r>
    <r>
      <rPr>
        <b/>
        <sz val="14"/>
        <rFont val="Aptos Narrow"/>
        <family val="2"/>
      </rPr>
      <t>ëntering</t>
    </r>
    <r>
      <rPr>
        <b/>
        <sz val="14"/>
        <rFont val="Aptos Narrow"/>
        <family val="2"/>
        <scheme val="minor"/>
      </rPr>
      <t xml:space="preserve"> Gr11B</t>
    </r>
  </si>
  <si>
    <t>Toets1</t>
  </si>
  <si>
    <t xml:space="preserve">Getal kolwyntjies geneem </t>
  </si>
  <si>
    <t>Getal kolwyntjies verkoop</t>
  </si>
  <si>
    <t>Slaag of Druip</t>
  </si>
  <si>
    <t>Getal kolwyntjies 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</si>
</sst>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name val="MS Sans Serif"/>
    </font>
    <font>
      <sz val="10"/>
      <name val="Arial"/>
      <family val="2"/>
    </font>
    <font>
      <b/>
      <sz val="14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name val="Aptos Narrow"/>
      <family val="2"/>
      <scheme val="minor"/>
    </font>
    <font>
      <sz val="11"/>
      <name val="Calibri"/>
      <family val="2"/>
    </font>
    <font>
      <b/>
      <sz val="14"/>
      <color theme="1"/>
      <name val="Aptos Narrow"/>
      <family val="2"/>
      <scheme val="minor"/>
    </font>
    <font>
      <b/>
      <sz val="14"/>
      <name val="Aptos Narrow"/>
      <family val="2"/>
    </font>
    <font>
      <sz val="18"/>
      <name val="Arial"/>
      <family val="2"/>
    </font>
    <font>
      <b/>
      <sz val="14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theme="7" tint="-0.2499465926084170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7" tint="-0.24994659260841701"/>
      </right>
      <top/>
      <bottom/>
      <diagonal/>
    </border>
    <border>
      <left style="thick">
        <color theme="7" tint="-0.2499465926084170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ck">
        <color theme="7" tint="-0.24994659260841701"/>
      </left>
      <right style="thin">
        <color auto="1"/>
      </right>
      <top/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4" fillId="0" borderId="0" xfId="2" applyAlignment="1">
      <alignment horizontal="center"/>
    </xf>
    <xf numFmtId="0" fontId="4" fillId="0" borderId="0" xfId="2"/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4" xfId="2" applyFont="1" applyBorder="1" applyAlignment="1">
      <alignment horizontal="center" vertical="center"/>
    </xf>
    <xf numFmtId="0" fontId="7" fillId="0" borderId="5" xfId="2" applyFont="1" applyBorder="1" applyAlignment="1">
      <alignment vertical="center"/>
    </xf>
    <xf numFmtId="0" fontId="7" fillId="0" borderId="4" xfId="2" applyFont="1" applyBorder="1" applyAlignment="1">
      <alignment horizontal="center" vertical="center"/>
    </xf>
    <xf numFmtId="1" fontId="7" fillId="3" borderId="4" xfId="2" applyNumberFormat="1" applyFont="1" applyFill="1" applyBorder="1" applyAlignment="1">
      <alignment horizontal="center" vertical="center"/>
    </xf>
    <xf numFmtId="1" fontId="7" fillId="4" borderId="4" xfId="2" applyNumberFormat="1" applyFont="1" applyFill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8" fillId="0" borderId="4" xfId="2" applyFont="1" applyBorder="1" applyAlignment="1">
      <alignment vertical="center"/>
    </xf>
    <xf numFmtId="0" fontId="2" fillId="0" borderId="7" xfId="2" applyFont="1" applyBorder="1" applyAlignment="1">
      <alignment horizontal="center" vertical="center"/>
    </xf>
    <xf numFmtId="1" fontId="2" fillId="3" borderId="4" xfId="2" applyNumberFormat="1" applyFont="1" applyFill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1" fontId="2" fillId="4" borderId="4" xfId="2" applyNumberFormat="1" applyFont="1" applyFill="1" applyBorder="1" applyAlignment="1">
      <alignment horizontal="center" vertical="center"/>
    </xf>
    <xf numFmtId="0" fontId="2" fillId="0" borderId="0" xfId="2" applyFont="1" applyAlignment="1">
      <alignment vertical="center"/>
    </xf>
    <xf numFmtId="1" fontId="4" fillId="0" borderId="0" xfId="2" applyNumberFormat="1" applyAlignment="1">
      <alignment horizontal="center"/>
    </xf>
    <xf numFmtId="0" fontId="1" fillId="0" borderId="7" xfId="0" applyFont="1" applyBorder="1"/>
    <xf numFmtId="0" fontId="1" fillId="0" borderId="11" xfId="0" applyFont="1" applyBorder="1"/>
    <xf numFmtId="0" fontId="2" fillId="0" borderId="10" xfId="0" applyFont="1" applyBorder="1"/>
    <xf numFmtId="0" fontId="2" fillId="0" borderId="12" xfId="0" applyFont="1" applyBorder="1"/>
    <xf numFmtId="0" fontId="1" fillId="0" borderId="1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8" fillId="0" borderId="4" xfId="2" quotePrefix="1" applyFont="1" applyBorder="1" applyAlignment="1">
      <alignment vertical="center"/>
    </xf>
    <xf numFmtId="0" fontId="11" fillId="0" borderId="0" xfId="2" applyFont="1"/>
    <xf numFmtId="0" fontId="1" fillId="7" borderId="4" xfId="0" applyFont="1" applyFill="1" applyBorder="1" applyAlignment="1">
      <alignment horizontal="center" wrapText="1"/>
    </xf>
    <xf numFmtId="0" fontId="12" fillId="0" borderId="0" xfId="2" applyFont="1" applyAlignment="1">
      <alignment vertical="center"/>
    </xf>
    <xf numFmtId="0" fontId="7" fillId="4" borderId="1" xfId="2" applyFont="1" applyFill="1" applyBorder="1" applyAlignment="1">
      <alignment horizontal="center" vertical="center"/>
    </xf>
    <xf numFmtId="0" fontId="7" fillId="4" borderId="2" xfId="2" applyFont="1" applyFill="1" applyBorder="1" applyAlignment="1">
      <alignment horizontal="center" vertical="center"/>
    </xf>
    <xf numFmtId="0" fontId="7" fillId="5" borderId="8" xfId="2" applyFont="1" applyFill="1" applyBorder="1" applyAlignment="1">
      <alignment horizontal="center" vertical="center"/>
    </xf>
    <xf numFmtId="0" fontId="7" fillId="5" borderId="3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2B4E4723-F649-40F7-A492-E227CE4FC8C2}"/>
    <cellStyle name="Normal 3" xfId="2" xr:uid="{0C21C055-14E8-4385-A4AE-6E83285242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Users\Sandra\Documents\00000000000000000000%20CAT%20Gr11%203rd\4%20Excel\4_3%20NUUT%20Decisions\Nog%20oulike%20IFs.xlsx" TargetMode="External"/><Relationship Id="rId1" Type="http://schemas.openxmlformats.org/officeDocument/2006/relationships/externalLinkPath" Target="/Users/Sandra/Documents/00000000000000000000%20CAT%20Gr11%203rd/4%20Excel/4_3%20NUUT%20Decisions/Nog%20oulike%20I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rt"/>
      <sheetName val="CakeSale"/>
    </sheetNames>
    <sheetDataSet>
      <sheetData sheetId="0">
        <row r="3">
          <cell r="A3" t="str">
            <v>Name</v>
          </cell>
          <cell r="B3" t="str">
            <v>Surname</v>
          </cell>
          <cell r="C3" t="str">
            <v>Grade</v>
          </cell>
          <cell r="D3" t="str">
            <v>Category</v>
          </cell>
          <cell r="E3" t="str">
            <v>Senior/Junior</v>
          </cell>
        </row>
        <row r="4">
          <cell r="A4" t="str">
            <v>Paige</v>
          </cell>
          <cell r="B4" t="str">
            <v>Ally</v>
          </cell>
          <cell r="C4">
            <v>10</v>
          </cell>
          <cell r="D4" t="str">
            <v>Drawing</v>
          </cell>
          <cell r="E4" t="str">
            <v>Senior</v>
          </cell>
        </row>
        <row r="5">
          <cell r="A5" t="str">
            <v>Christiaan Frederik</v>
          </cell>
          <cell r="B5" t="str">
            <v>Barnard</v>
          </cell>
          <cell r="C5">
            <v>10</v>
          </cell>
          <cell r="D5" t="str">
            <v>Painting</v>
          </cell>
        </row>
        <row r="6">
          <cell r="A6" t="str">
            <v>Hanru</v>
          </cell>
          <cell r="B6" t="str">
            <v>Bogenhofer</v>
          </cell>
          <cell r="C6">
            <v>10</v>
          </cell>
          <cell r="D6" t="str">
            <v>Sculpting</v>
          </cell>
        </row>
        <row r="7">
          <cell r="A7" t="str">
            <v>Hendrik Daniel</v>
          </cell>
          <cell r="B7" t="str">
            <v>Botes</v>
          </cell>
          <cell r="C7">
            <v>9</v>
          </cell>
          <cell r="D7" t="str">
            <v>Drawing</v>
          </cell>
        </row>
        <row r="8">
          <cell r="A8" t="str">
            <v>Marike</v>
          </cell>
          <cell r="B8" t="str">
            <v>Brink</v>
          </cell>
          <cell r="C8">
            <v>11</v>
          </cell>
          <cell r="D8" t="str">
            <v>Painting</v>
          </cell>
        </row>
        <row r="9">
          <cell r="A9" t="str">
            <v>Rayhaan</v>
          </cell>
          <cell r="B9" t="str">
            <v>Broekman</v>
          </cell>
          <cell r="C9">
            <v>11</v>
          </cell>
          <cell r="D9" t="str">
            <v>Painting</v>
          </cell>
        </row>
        <row r="10">
          <cell r="A10" t="str">
            <v>Tammryn</v>
          </cell>
          <cell r="B10" t="str">
            <v>Cheetiar</v>
          </cell>
          <cell r="C10">
            <v>10</v>
          </cell>
          <cell r="D10" t="str">
            <v>Sculpting</v>
          </cell>
        </row>
        <row r="11">
          <cell r="A11" t="str">
            <v>Marchant Claude</v>
          </cell>
          <cell r="B11" t="str">
            <v>Chelin</v>
          </cell>
          <cell r="C11">
            <v>10</v>
          </cell>
          <cell r="D11" t="str">
            <v>Painting</v>
          </cell>
        </row>
        <row r="12">
          <cell r="A12" t="str">
            <v>Hedda</v>
          </cell>
          <cell r="B12" t="str">
            <v>Choonara</v>
          </cell>
          <cell r="C12">
            <v>10</v>
          </cell>
          <cell r="D12" t="str">
            <v>Mixed media</v>
          </cell>
        </row>
        <row r="13">
          <cell r="A13" t="str">
            <v>Marinus Johannes</v>
          </cell>
          <cell r="B13" t="str">
            <v>Claassen</v>
          </cell>
          <cell r="C13">
            <v>10</v>
          </cell>
          <cell r="D13" t="str">
            <v>Mixed media</v>
          </cell>
        </row>
        <row r="14">
          <cell r="A14" t="str">
            <v>Magdalena Elizabeth</v>
          </cell>
          <cell r="B14" t="str">
            <v>Coertze</v>
          </cell>
          <cell r="C14">
            <v>9</v>
          </cell>
          <cell r="D14" t="str">
            <v>Drawing</v>
          </cell>
        </row>
        <row r="15">
          <cell r="A15" t="str">
            <v>Ruan Louwrens</v>
          </cell>
          <cell r="B15" t="str">
            <v>Coetzee</v>
          </cell>
          <cell r="C15">
            <v>10</v>
          </cell>
          <cell r="D15" t="str">
            <v>Drawing</v>
          </cell>
        </row>
        <row r="16">
          <cell r="A16" t="str">
            <v>Johan Phillipus Jacobus</v>
          </cell>
          <cell r="B16" t="str">
            <v>Coetzer</v>
          </cell>
          <cell r="C16">
            <v>12</v>
          </cell>
          <cell r="D16" t="str">
            <v>Sculpting</v>
          </cell>
        </row>
        <row r="17">
          <cell r="A17" t="str">
            <v>Virgil</v>
          </cell>
          <cell r="B17" t="str">
            <v>Coltman</v>
          </cell>
          <cell r="C17">
            <v>9</v>
          </cell>
          <cell r="D17" t="str">
            <v>Design</v>
          </cell>
        </row>
        <row r="18">
          <cell r="A18" t="str">
            <v>Farezana</v>
          </cell>
          <cell r="B18" t="str">
            <v>Coopasamy</v>
          </cell>
          <cell r="C18">
            <v>8</v>
          </cell>
          <cell r="D18" t="str">
            <v>Photography</v>
          </cell>
        </row>
        <row r="19">
          <cell r="A19" t="str">
            <v>Lebogang</v>
          </cell>
          <cell r="B19" t="str">
            <v>Craill</v>
          </cell>
          <cell r="C19">
            <v>10</v>
          </cell>
          <cell r="D19" t="str">
            <v>Sculpting</v>
          </cell>
        </row>
        <row r="20">
          <cell r="A20" t="str">
            <v>Thembinkosi</v>
          </cell>
          <cell r="B20" t="str">
            <v>Damm</v>
          </cell>
          <cell r="C20">
            <v>10</v>
          </cell>
          <cell r="D20" t="str">
            <v>Drawing</v>
          </cell>
        </row>
        <row r="21">
          <cell r="A21" t="str">
            <v>Cassandra</v>
          </cell>
          <cell r="B21" t="str">
            <v>Davids</v>
          </cell>
          <cell r="C21">
            <v>9</v>
          </cell>
          <cell r="D21" t="str">
            <v>Photography</v>
          </cell>
        </row>
        <row r="22">
          <cell r="A22" t="str">
            <v>Willem Frederick Louw</v>
          </cell>
          <cell r="B22" t="str">
            <v>De Klerk</v>
          </cell>
          <cell r="C22">
            <v>12</v>
          </cell>
          <cell r="D22" t="str">
            <v>Painting</v>
          </cell>
        </row>
        <row r="23">
          <cell r="A23" t="str">
            <v>Liesel</v>
          </cell>
          <cell r="B23" t="str">
            <v>De Souza</v>
          </cell>
          <cell r="C23">
            <v>9</v>
          </cell>
          <cell r="D23" t="str">
            <v>Design</v>
          </cell>
        </row>
        <row r="24">
          <cell r="A24" t="str">
            <v>Simamkele</v>
          </cell>
          <cell r="B24" t="str">
            <v>Duru</v>
          </cell>
          <cell r="C24">
            <v>12</v>
          </cell>
          <cell r="D24" t="str">
            <v>Photography</v>
          </cell>
        </row>
        <row r="25">
          <cell r="A25" t="str">
            <v>Lilian Kathleen</v>
          </cell>
          <cell r="B25" t="str">
            <v>Erasmus</v>
          </cell>
          <cell r="C25">
            <v>11</v>
          </cell>
          <cell r="D25" t="str">
            <v>Painting</v>
          </cell>
        </row>
        <row r="26">
          <cell r="A26" t="str">
            <v>Hermanus Johannes Hendrik</v>
          </cell>
          <cell r="B26" t="str">
            <v>Espag</v>
          </cell>
          <cell r="C26">
            <v>8</v>
          </cell>
          <cell r="D26" t="str">
            <v>Photography</v>
          </cell>
        </row>
        <row r="27">
          <cell r="A27" t="str">
            <v>Donovan</v>
          </cell>
          <cell r="B27" t="str">
            <v>Evertse</v>
          </cell>
          <cell r="C27">
            <v>9</v>
          </cell>
          <cell r="D27" t="str">
            <v>Drawing</v>
          </cell>
        </row>
        <row r="28">
          <cell r="A28" t="str">
            <v>Mike Loubser</v>
          </cell>
          <cell r="B28" t="str">
            <v>Ford</v>
          </cell>
          <cell r="C28">
            <v>8</v>
          </cell>
          <cell r="D28" t="str">
            <v>Sculpting</v>
          </cell>
        </row>
        <row r="29">
          <cell r="A29" t="str">
            <v>Shakunthala</v>
          </cell>
          <cell r="B29" t="str">
            <v>Forlee</v>
          </cell>
          <cell r="C29">
            <v>11</v>
          </cell>
          <cell r="D29" t="str">
            <v>Mixed media</v>
          </cell>
        </row>
        <row r="30">
          <cell r="A30" t="str">
            <v>Hendrik Stephan</v>
          </cell>
          <cell r="B30" t="str">
            <v>Fourie</v>
          </cell>
          <cell r="C30">
            <v>11</v>
          </cell>
          <cell r="D30" t="str">
            <v>Photography</v>
          </cell>
        </row>
        <row r="31">
          <cell r="A31" t="str">
            <v>Shivani</v>
          </cell>
          <cell r="B31" t="str">
            <v>Frans</v>
          </cell>
          <cell r="C31">
            <v>9</v>
          </cell>
          <cell r="D31" t="str">
            <v>Arts and Craft</v>
          </cell>
        </row>
        <row r="32">
          <cell r="A32" t="str">
            <v>Peter</v>
          </cell>
          <cell r="B32" t="str">
            <v>Gamieldien</v>
          </cell>
          <cell r="C32">
            <v>12</v>
          </cell>
          <cell r="D32" t="str">
            <v>Sculpting</v>
          </cell>
        </row>
        <row r="33">
          <cell r="A33" t="str">
            <v>Megan</v>
          </cell>
          <cell r="B33" t="str">
            <v>Geswint</v>
          </cell>
          <cell r="C33">
            <v>8</v>
          </cell>
          <cell r="D33" t="str">
            <v>Mixed media</v>
          </cell>
        </row>
        <row r="34">
          <cell r="A34" t="str">
            <v>Lamese</v>
          </cell>
          <cell r="B34" t="str">
            <v>Grootboom</v>
          </cell>
          <cell r="C34">
            <v>12</v>
          </cell>
          <cell r="D34" t="str">
            <v>Drawing</v>
          </cell>
        </row>
        <row r="35">
          <cell r="A35" t="str">
            <v>Lene</v>
          </cell>
          <cell r="B35" t="str">
            <v>Harris</v>
          </cell>
          <cell r="C35">
            <v>9</v>
          </cell>
          <cell r="D35" t="str">
            <v>Design</v>
          </cell>
        </row>
        <row r="36">
          <cell r="A36" t="str">
            <v>Lene</v>
          </cell>
          <cell r="B36" t="str">
            <v>Harris</v>
          </cell>
          <cell r="C36">
            <v>9</v>
          </cell>
          <cell r="D36" t="str">
            <v>Drawing</v>
          </cell>
        </row>
        <row r="37">
          <cell r="A37" t="str">
            <v>Karel Niklaas</v>
          </cell>
          <cell r="B37" t="str">
            <v>Henning</v>
          </cell>
          <cell r="C37">
            <v>10</v>
          </cell>
          <cell r="D37" t="str">
            <v>Sculpting</v>
          </cell>
        </row>
        <row r="38">
          <cell r="A38" t="str">
            <v>Andiswa</v>
          </cell>
          <cell r="B38" t="str">
            <v>Hutton</v>
          </cell>
          <cell r="C38">
            <v>11</v>
          </cell>
          <cell r="D38" t="str">
            <v>Photography</v>
          </cell>
        </row>
        <row r="39">
          <cell r="A39" t="str">
            <v>Chantelle</v>
          </cell>
          <cell r="B39" t="str">
            <v>Isdale</v>
          </cell>
          <cell r="C39">
            <v>8</v>
          </cell>
          <cell r="D39" t="str">
            <v>Arts and Craft</v>
          </cell>
        </row>
        <row r="40">
          <cell r="A40" t="str">
            <v>Ernst Jacobus</v>
          </cell>
          <cell r="B40" t="str">
            <v>Jordaan</v>
          </cell>
          <cell r="C40">
            <v>11</v>
          </cell>
          <cell r="D40" t="str">
            <v>Arts and Craft</v>
          </cell>
        </row>
        <row r="41">
          <cell r="A41" t="str">
            <v>Ernst Jacobus</v>
          </cell>
          <cell r="B41" t="str">
            <v>Jordaan</v>
          </cell>
          <cell r="C41">
            <v>11</v>
          </cell>
          <cell r="D41" t="str">
            <v>Drawing</v>
          </cell>
        </row>
        <row r="42">
          <cell r="A42" t="str">
            <v>Lisa-Jayne</v>
          </cell>
          <cell r="B42" t="str">
            <v>Kader</v>
          </cell>
          <cell r="C42">
            <v>9</v>
          </cell>
          <cell r="D42" t="str">
            <v>Painting</v>
          </cell>
        </row>
        <row r="43">
          <cell r="A43" t="str">
            <v>Xander</v>
          </cell>
          <cell r="B43" t="str">
            <v>Keyter</v>
          </cell>
          <cell r="C43">
            <v>9</v>
          </cell>
          <cell r="D43" t="str">
            <v>Painting</v>
          </cell>
        </row>
        <row r="44">
          <cell r="A44" t="str">
            <v>Pieter Daniël</v>
          </cell>
          <cell r="B44" t="str">
            <v>Knoblauch</v>
          </cell>
          <cell r="C44">
            <v>11</v>
          </cell>
          <cell r="D44" t="str">
            <v>Mixed media</v>
          </cell>
        </row>
        <row r="45">
          <cell r="A45" t="str">
            <v>Pieter Daniël</v>
          </cell>
          <cell r="B45" t="str">
            <v>Knoblauch</v>
          </cell>
          <cell r="C45">
            <v>11</v>
          </cell>
          <cell r="D45" t="str">
            <v>Photography</v>
          </cell>
        </row>
        <row r="46">
          <cell r="A46" t="str">
            <v>Jean-Pierre Solke</v>
          </cell>
          <cell r="B46" t="str">
            <v>Last</v>
          </cell>
          <cell r="C46">
            <v>10</v>
          </cell>
          <cell r="D46" t="str">
            <v>Painting</v>
          </cell>
        </row>
        <row r="47">
          <cell r="A47" t="str">
            <v>Jean-Pierre Solke</v>
          </cell>
          <cell r="B47" t="str">
            <v>Last</v>
          </cell>
          <cell r="C47">
            <v>10</v>
          </cell>
          <cell r="D47" t="str">
            <v>Photography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FB299-1AF3-4E3B-96D7-6ECEE85EDF34}">
  <dimension ref="A1:O41"/>
  <sheetViews>
    <sheetView tabSelected="1" workbookViewId="0">
      <selection activeCell="L21" sqref="L21"/>
    </sheetView>
  </sheetViews>
  <sheetFormatPr defaultColWidth="9.140625" defaultRowHeight="12.75" x14ac:dyDescent="0.2"/>
  <cols>
    <col min="1" max="1" width="4.5703125" style="2" customWidth="1"/>
    <col min="2" max="2" width="19.28515625" style="3" customWidth="1"/>
    <col min="3" max="3" width="24.28515625" style="3" customWidth="1"/>
    <col min="4" max="4" width="9.140625" style="2"/>
    <col min="5" max="5" width="9.140625" style="18"/>
    <col min="6" max="6" width="15.140625" style="3" customWidth="1"/>
    <col min="7" max="16384" width="9.140625" style="3"/>
  </cols>
  <sheetData>
    <row r="1" spans="1:15" ht="23.25" customHeight="1" x14ac:dyDescent="0.35">
      <c r="A1" s="36" t="s">
        <v>111</v>
      </c>
      <c r="B1" s="37"/>
      <c r="C1" s="37"/>
      <c r="D1" s="37"/>
      <c r="E1" s="37"/>
      <c r="F1" s="38"/>
      <c r="J1" s="29"/>
    </row>
    <row r="2" spans="1:15" s="5" customFormat="1" ht="18" customHeight="1" x14ac:dyDescent="0.25">
      <c r="A2" s="4"/>
      <c r="D2" s="32" t="s">
        <v>112</v>
      </c>
      <c r="E2" s="33"/>
      <c r="F2" s="34" t="s">
        <v>113</v>
      </c>
    </row>
    <row r="3" spans="1:15" s="5" customFormat="1" ht="18" customHeight="1" x14ac:dyDescent="0.25">
      <c r="A3" s="6"/>
      <c r="B3" s="7" t="s">
        <v>109</v>
      </c>
      <c r="C3" s="7" t="s">
        <v>110</v>
      </c>
      <c r="D3" s="8">
        <v>40</v>
      </c>
      <c r="E3" s="10">
        <v>100</v>
      </c>
      <c r="F3" s="35"/>
    </row>
    <row r="4" spans="1:15" s="17" customFormat="1" ht="18" customHeight="1" x14ac:dyDescent="0.25">
      <c r="A4" s="11">
        <v>1</v>
      </c>
      <c r="B4" s="12" t="s">
        <v>34</v>
      </c>
      <c r="C4" s="12" t="s">
        <v>35</v>
      </c>
      <c r="D4" s="15">
        <v>24</v>
      </c>
      <c r="E4" s="16">
        <f>D4/D$3*100</f>
        <v>60</v>
      </c>
      <c r="F4" s="28"/>
    </row>
    <row r="5" spans="1:15" s="17" customFormat="1" ht="18" customHeight="1" x14ac:dyDescent="0.25">
      <c r="A5" s="11">
        <v>2</v>
      </c>
      <c r="B5" s="12" t="s">
        <v>33</v>
      </c>
      <c r="C5" s="12" t="s">
        <v>36</v>
      </c>
      <c r="D5" s="15">
        <v>31</v>
      </c>
      <c r="E5" s="16">
        <f t="shared" ref="E5:E41" si="0">D5/D$3*100</f>
        <v>77.5</v>
      </c>
      <c r="F5" s="12"/>
    </row>
    <row r="6" spans="1:15" s="17" customFormat="1" ht="18" customHeight="1" x14ac:dyDescent="0.25">
      <c r="A6" s="11">
        <v>3</v>
      </c>
      <c r="B6" s="12" t="s">
        <v>37</v>
      </c>
      <c r="C6" s="12" t="s">
        <v>38</v>
      </c>
      <c r="D6" s="15">
        <v>26</v>
      </c>
      <c r="E6" s="16">
        <f t="shared" si="0"/>
        <v>65</v>
      </c>
      <c r="F6" s="12" t="str">
        <f t="shared" ref="F6:F12" si="1">IF(E6&gt;=80,"Onderskeiding","")</f>
        <v/>
      </c>
    </row>
    <row r="7" spans="1:15" s="17" customFormat="1" ht="18" customHeight="1" x14ac:dyDescent="0.25">
      <c r="A7" s="11">
        <v>4</v>
      </c>
      <c r="B7" s="12" t="s">
        <v>39</v>
      </c>
      <c r="C7" s="12" t="s">
        <v>40</v>
      </c>
      <c r="D7" s="15">
        <v>28</v>
      </c>
      <c r="E7" s="16">
        <f t="shared" si="0"/>
        <v>70</v>
      </c>
      <c r="F7" s="12" t="str">
        <f t="shared" si="1"/>
        <v/>
      </c>
    </row>
    <row r="8" spans="1:15" s="17" customFormat="1" ht="18" customHeight="1" x14ac:dyDescent="0.25">
      <c r="A8" s="11">
        <v>5</v>
      </c>
      <c r="B8" s="12" t="s">
        <v>41</v>
      </c>
      <c r="C8" s="12" t="s">
        <v>42</v>
      </c>
      <c r="D8" s="15">
        <v>18</v>
      </c>
      <c r="E8" s="16">
        <f t="shared" si="0"/>
        <v>45</v>
      </c>
      <c r="F8" s="12" t="str">
        <f t="shared" si="1"/>
        <v/>
      </c>
    </row>
    <row r="9" spans="1:15" s="17" customFormat="1" ht="18" customHeight="1" x14ac:dyDescent="0.25">
      <c r="A9" s="11">
        <v>6</v>
      </c>
      <c r="B9" s="12" t="s">
        <v>43</v>
      </c>
      <c r="C9" s="12" t="s">
        <v>44</v>
      </c>
      <c r="D9" s="15">
        <v>14</v>
      </c>
      <c r="E9" s="16">
        <f t="shared" si="0"/>
        <v>35</v>
      </c>
      <c r="F9" s="12" t="str">
        <f t="shared" si="1"/>
        <v/>
      </c>
    </row>
    <row r="10" spans="1:15" s="17" customFormat="1" ht="18" customHeight="1" x14ac:dyDescent="0.25">
      <c r="A10" s="11">
        <v>7</v>
      </c>
      <c r="B10" s="12" t="s">
        <v>45</v>
      </c>
      <c r="C10" s="12" t="s">
        <v>46</v>
      </c>
      <c r="D10" s="15">
        <v>26</v>
      </c>
      <c r="E10" s="16">
        <f t="shared" si="0"/>
        <v>65</v>
      </c>
      <c r="F10" s="12" t="str">
        <f t="shared" si="1"/>
        <v/>
      </c>
    </row>
    <row r="11" spans="1:15" s="17" customFormat="1" ht="18" customHeight="1" x14ac:dyDescent="0.25">
      <c r="A11" s="11">
        <v>8</v>
      </c>
      <c r="B11" s="12" t="s">
        <v>47</v>
      </c>
      <c r="C11" s="12" t="s">
        <v>48</v>
      </c>
      <c r="D11" s="15">
        <v>32</v>
      </c>
      <c r="E11" s="16">
        <f t="shared" si="0"/>
        <v>80</v>
      </c>
      <c r="F11" s="12"/>
    </row>
    <row r="12" spans="1:15" s="17" customFormat="1" ht="18" customHeight="1" x14ac:dyDescent="0.25">
      <c r="A12" s="11">
        <v>9</v>
      </c>
      <c r="B12" s="12" t="s">
        <v>49</v>
      </c>
      <c r="C12" s="12" t="s">
        <v>50</v>
      </c>
      <c r="D12" s="15">
        <v>27</v>
      </c>
      <c r="E12" s="16">
        <f t="shared" si="0"/>
        <v>67.5</v>
      </c>
      <c r="F12" s="12" t="str">
        <f t="shared" si="1"/>
        <v/>
      </c>
    </row>
    <row r="13" spans="1:15" s="17" customFormat="1" ht="18" customHeight="1" x14ac:dyDescent="0.25">
      <c r="A13" s="11">
        <v>10</v>
      </c>
      <c r="B13" s="12" t="s">
        <v>51</v>
      </c>
      <c r="C13" s="12" t="s">
        <v>52</v>
      </c>
      <c r="D13" s="15">
        <v>21</v>
      </c>
      <c r="E13" s="16">
        <f t="shared" si="0"/>
        <v>52.5</v>
      </c>
      <c r="F13" s="12"/>
    </row>
    <row r="14" spans="1:15" s="17" customFormat="1" ht="18" customHeight="1" x14ac:dyDescent="0.25">
      <c r="A14" s="11">
        <v>11</v>
      </c>
      <c r="B14" s="12" t="s">
        <v>53</v>
      </c>
      <c r="C14" s="12" t="s">
        <v>54</v>
      </c>
      <c r="D14" s="15">
        <v>27</v>
      </c>
      <c r="E14" s="16">
        <f t="shared" si="0"/>
        <v>67.5</v>
      </c>
      <c r="F14" s="12"/>
    </row>
    <row r="15" spans="1:15" s="17" customFormat="1" ht="18" customHeight="1" x14ac:dyDescent="0.25">
      <c r="A15" s="11">
        <v>12</v>
      </c>
      <c r="B15" s="12" t="s">
        <v>55</v>
      </c>
      <c r="C15" s="12" t="s">
        <v>56</v>
      </c>
      <c r="D15" s="15">
        <v>32</v>
      </c>
      <c r="E15" s="16">
        <f t="shared" si="0"/>
        <v>80</v>
      </c>
      <c r="F15" s="12"/>
    </row>
    <row r="16" spans="1:15" s="17" customFormat="1" ht="18" customHeight="1" x14ac:dyDescent="0.25">
      <c r="A16" s="11">
        <v>13</v>
      </c>
      <c r="B16" s="12" t="s">
        <v>57</v>
      </c>
      <c r="C16" s="12" t="s">
        <v>58</v>
      </c>
      <c r="D16" s="15">
        <v>34</v>
      </c>
      <c r="E16" s="16">
        <f t="shared" si="0"/>
        <v>85</v>
      </c>
      <c r="F16" s="12"/>
      <c r="I16" s="31"/>
      <c r="J16" s="31"/>
      <c r="K16" s="31"/>
      <c r="L16" s="31"/>
      <c r="M16" s="31"/>
      <c r="N16" s="31"/>
      <c r="O16" s="31"/>
    </row>
    <row r="17" spans="1:15" s="17" customFormat="1" ht="18" customHeight="1" x14ac:dyDescent="0.25">
      <c r="A17" s="11">
        <v>14</v>
      </c>
      <c r="B17" s="12" t="s">
        <v>59</v>
      </c>
      <c r="C17" s="12" t="s">
        <v>60</v>
      </c>
      <c r="D17" s="15">
        <v>30</v>
      </c>
      <c r="E17" s="16">
        <f t="shared" si="0"/>
        <v>75</v>
      </c>
      <c r="F17" s="12"/>
      <c r="I17" s="31"/>
      <c r="J17" s="31"/>
      <c r="K17" s="31"/>
      <c r="L17" s="31"/>
      <c r="M17" s="31"/>
      <c r="N17" s="31"/>
      <c r="O17" s="31"/>
    </row>
    <row r="18" spans="1:15" s="17" customFormat="1" ht="18" customHeight="1" x14ac:dyDescent="0.25">
      <c r="A18" s="11">
        <v>15</v>
      </c>
      <c r="B18" s="12" t="s">
        <v>61</v>
      </c>
      <c r="C18" s="12" t="s">
        <v>62</v>
      </c>
      <c r="D18" s="15">
        <v>24</v>
      </c>
      <c r="E18" s="16">
        <f t="shared" si="0"/>
        <v>60</v>
      </c>
      <c r="F18" s="12"/>
      <c r="I18" s="31"/>
      <c r="J18" s="31"/>
      <c r="K18" s="31"/>
      <c r="L18" s="31"/>
      <c r="M18" s="31"/>
      <c r="N18" s="31"/>
      <c r="O18" s="31"/>
    </row>
    <row r="19" spans="1:15" s="17" customFormat="1" ht="18" customHeight="1" x14ac:dyDescent="0.25">
      <c r="A19" s="11">
        <v>16</v>
      </c>
      <c r="B19" s="12" t="s">
        <v>63</v>
      </c>
      <c r="C19" s="12" t="s">
        <v>64</v>
      </c>
      <c r="D19" s="15">
        <v>28</v>
      </c>
      <c r="E19" s="16">
        <f t="shared" si="0"/>
        <v>70</v>
      </c>
      <c r="F19" s="12"/>
      <c r="I19" s="31"/>
      <c r="J19" s="31"/>
      <c r="K19" s="31"/>
      <c r="L19" s="31"/>
      <c r="M19" s="31"/>
      <c r="N19" s="31"/>
      <c r="O19" s="31"/>
    </row>
    <row r="20" spans="1:15" s="17" customFormat="1" ht="18" customHeight="1" x14ac:dyDescent="0.25">
      <c r="A20" s="11">
        <v>17</v>
      </c>
      <c r="B20" s="12" t="s">
        <v>65</v>
      </c>
      <c r="C20" s="12" t="s">
        <v>66</v>
      </c>
      <c r="D20" s="15">
        <v>28</v>
      </c>
      <c r="E20" s="16">
        <f t="shared" si="0"/>
        <v>70</v>
      </c>
      <c r="F20" s="12"/>
      <c r="I20" s="31"/>
      <c r="J20" s="31"/>
      <c r="K20" s="31"/>
      <c r="L20" s="31"/>
      <c r="M20" s="31"/>
      <c r="N20" s="31"/>
      <c r="O20" s="31"/>
    </row>
    <row r="21" spans="1:15" s="17" customFormat="1" ht="18" customHeight="1" x14ac:dyDescent="0.25">
      <c r="A21" s="11">
        <v>18</v>
      </c>
      <c r="B21" s="12" t="s">
        <v>67</v>
      </c>
      <c r="C21" s="12" t="s">
        <v>68</v>
      </c>
      <c r="D21" s="15">
        <v>2</v>
      </c>
      <c r="E21" s="16">
        <f t="shared" si="0"/>
        <v>5</v>
      </c>
      <c r="F21" s="12"/>
      <c r="I21" s="31"/>
      <c r="J21" s="31"/>
      <c r="K21" s="31"/>
      <c r="L21" s="31"/>
      <c r="M21" s="31"/>
      <c r="N21" s="31"/>
      <c r="O21" s="31"/>
    </row>
    <row r="22" spans="1:15" s="17" customFormat="1" ht="18" customHeight="1" x14ac:dyDescent="0.25">
      <c r="A22" s="11">
        <v>19</v>
      </c>
      <c r="B22" s="12" t="s">
        <v>69</v>
      </c>
      <c r="C22" s="12" t="s">
        <v>70</v>
      </c>
      <c r="D22" s="15">
        <v>16</v>
      </c>
      <c r="E22" s="16">
        <f t="shared" si="0"/>
        <v>40</v>
      </c>
      <c r="F22" s="12"/>
    </row>
    <row r="23" spans="1:15" s="17" customFormat="1" ht="18" customHeight="1" x14ac:dyDescent="0.25">
      <c r="A23" s="11">
        <v>20</v>
      </c>
      <c r="B23" s="12" t="s">
        <v>71</v>
      </c>
      <c r="C23" s="12" t="s">
        <v>72</v>
      </c>
      <c r="D23" s="15">
        <v>33</v>
      </c>
      <c r="E23" s="16">
        <f t="shared" si="0"/>
        <v>82.5</v>
      </c>
      <c r="F23" s="12"/>
    </row>
    <row r="24" spans="1:15" s="17" customFormat="1" ht="18" customHeight="1" x14ac:dyDescent="0.25">
      <c r="A24" s="11">
        <v>21</v>
      </c>
      <c r="B24" s="12" t="s">
        <v>73</v>
      </c>
      <c r="C24" s="12" t="s">
        <v>74</v>
      </c>
      <c r="D24" s="15">
        <v>12</v>
      </c>
      <c r="E24" s="16">
        <f t="shared" si="0"/>
        <v>30</v>
      </c>
      <c r="F24" s="12"/>
    </row>
    <row r="25" spans="1:15" s="17" customFormat="1" ht="18" customHeight="1" x14ac:dyDescent="0.25">
      <c r="A25" s="11">
        <v>22</v>
      </c>
      <c r="B25" s="12" t="s">
        <v>75</v>
      </c>
      <c r="C25" s="12" t="s">
        <v>76</v>
      </c>
      <c r="D25" s="15">
        <v>36</v>
      </c>
      <c r="E25" s="16">
        <f t="shared" si="0"/>
        <v>90</v>
      </c>
      <c r="F25" s="12"/>
    </row>
    <row r="26" spans="1:15" s="17" customFormat="1" ht="18" customHeight="1" x14ac:dyDescent="0.25">
      <c r="A26" s="11">
        <v>23</v>
      </c>
      <c r="B26" s="12" t="s">
        <v>77</v>
      </c>
      <c r="C26" s="12" t="s">
        <v>78</v>
      </c>
      <c r="D26" s="15">
        <v>38</v>
      </c>
      <c r="E26" s="16">
        <f t="shared" si="0"/>
        <v>95</v>
      </c>
      <c r="F26" s="12"/>
    </row>
    <row r="27" spans="1:15" s="17" customFormat="1" ht="18" customHeight="1" x14ac:dyDescent="0.25">
      <c r="A27" s="11">
        <v>24</v>
      </c>
      <c r="B27" s="12" t="s">
        <v>79</v>
      </c>
      <c r="C27" s="12" t="s">
        <v>80</v>
      </c>
      <c r="D27" s="15">
        <v>27</v>
      </c>
      <c r="E27" s="16">
        <f t="shared" si="0"/>
        <v>67.5</v>
      </c>
      <c r="F27" s="12"/>
    </row>
    <row r="28" spans="1:15" s="17" customFormat="1" ht="18" customHeight="1" x14ac:dyDescent="0.25">
      <c r="A28" s="11">
        <v>25</v>
      </c>
      <c r="B28" s="12" t="s">
        <v>81</v>
      </c>
      <c r="C28" s="12" t="s">
        <v>82</v>
      </c>
      <c r="D28" s="15">
        <v>30</v>
      </c>
      <c r="E28" s="16">
        <f t="shared" si="0"/>
        <v>75</v>
      </c>
      <c r="F28" s="12"/>
    </row>
    <row r="29" spans="1:15" s="17" customFormat="1" ht="18" customHeight="1" x14ac:dyDescent="0.25">
      <c r="A29" s="11">
        <v>26</v>
      </c>
      <c r="B29" s="12" t="s">
        <v>83</v>
      </c>
      <c r="C29" s="12" t="s">
        <v>84</v>
      </c>
      <c r="D29" s="15">
        <v>23</v>
      </c>
      <c r="E29" s="16">
        <f t="shared" si="0"/>
        <v>57.499999999999993</v>
      </c>
      <c r="F29" s="12"/>
    </row>
    <row r="30" spans="1:15" s="17" customFormat="1" ht="18" customHeight="1" x14ac:dyDescent="0.25">
      <c r="A30" s="11">
        <v>27</v>
      </c>
      <c r="B30" s="12" t="s">
        <v>85</v>
      </c>
      <c r="C30" s="12" t="s">
        <v>86</v>
      </c>
      <c r="D30" s="15">
        <v>36</v>
      </c>
      <c r="E30" s="16">
        <f t="shared" si="0"/>
        <v>90</v>
      </c>
      <c r="F30" s="12"/>
    </row>
    <row r="31" spans="1:15" s="17" customFormat="1" ht="18" customHeight="1" x14ac:dyDescent="0.25">
      <c r="A31" s="11">
        <v>28</v>
      </c>
      <c r="B31" s="12" t="s">
        <v>87</v>
      </c>
      <c r="C31" s="12" t="s">
        <v>88</v>
      </c>
      <c r="D31" s="15">
        <v>13</v>
      </c>
      <c r="E31" s="16">
        <f t="shared" si="0"/>
        <v>32.5</v>
      </c>
      <c r="F31" s="12"/>
    </row>
    <row r="32" spans="1:15" s="17" customFormat="1" ht="18" customHeight="1" x14ac:dyDescent="0.25">
      <c r="A32" s="11">
        <v>29</v>
      </c>
      <c r="B32" s="12" t="s">
        <v>89</v>
      </c>
      <c r="C32" s="12" t="s">
        <v>90</v>
      </c>
      <c r="D32" s="15">
        <v>20</v>
      </c>
      <c r="E32" s="16">
        <f t="shared" si="0"/>
        <v>50</v>
      </c>
      <c r="F32" s="12"/>
    </row>
    <row r="33" spans="1:6" s="17" customFormat="1" ht="18" customHeight="1" x14ac:dyDescent="0.25">
      <c r="A33" s="11">
        <v>30</v>
      </c>
      <c r="B33" s="12" t="s">
        <v>91</v>
      </c>
      <c r="C33" s="12" t="s">
        <v>92</v>
      </c>
      <c r="D33" s="15">
        <v>12</v>
      </c>
      <c r="E33" s="16">
        <f t="shared" si="0"/>
        <v>30</v>
      </c>
      <c r="F33" s="12"/>
    </row>
    <row r="34" spans="1:6" s="17" customFormat="1" ht="18" customHeight="1" x14ac:dyDescent="0.25">
      <c r="A34" s="11">
        <v>31</v>
      </c>
      <c r="B34" s="12" t="s">
        <v>93</v>
      </c>
      <c r="C34" s="12" t="s">
        <v>94</v>
      </c>
      <c r="D34" s="15">
        <v>30</v>
      </c>
      <c r="E34" s="16">
        <f t="shared" si="0"/>
        <v>75</v>
      </c>
      <c r="F34" s="12"/>
    </row>
    <row r="35" spans="1:6" s="17" customFormat="1" ht="18" customHeight="1" x14ac:dyDescent="0.25">
      <c r="A35" s="11">
        <v>32</v>
      </c>
      <c r="B35" s="12" t="s">
        <v>95</v>
      </c>
      <c r="C35" s="12" t="s">
        <v>96</v>
      </c>
      <c r="D35" s="15">
        <v>27</v>
      </c>
      <c r="E35" s="16">
        <f t="shared" si="0"/>
        <v>67.5</v>
      </c>
      <c r="F35" s="12"/>
    </row>
    <row r="36" spans="1:6" s="17" customFormat="1" ht="18" customHeight="1" x14ac:dyDescent="0.25">
      <c r="A36" s="11">
        <v>33</v>
      </c>
      <c r="B36" s="12" t="s">
        <v>97</v>
      </c>
      <c r="C36" s="12" t="s">
        <v>98</v>
      </c>
      <c r="D36" s="15">
        <v>20</v>
      </c>
      <c r="E36" s="16">
        <f t="shared" si="0"/>
        <v>50</v>
      </c>
      <c r="F36" s="12"/>
    </row>
    <row r="37" spans="1:6" s="17" customFormat="1" ht="18" customHeight="1" x14ac:dyDescent="0.25">
      <c r="A37" s="11">
        <v>34</v>
      </c>
      <c r="B37" s="12" t="s">
        <v>99</v>
      </c>
      <c r="C37" s="12" t="s">
        <v>100</v>
      </c>
      <c r="D37" s="15">
        <v>31</v>
      </c>
      <c r="E37" s="16">
        <f t="shared" si="0"/>
        <v>77.5</v>
      </c>
      <c r="F37" s="12"/>
    </row>
    <row r="38" spans="1:6" s="17" customFormat="1" ht="18" customHeight="1" x14ac:dyDescent="0.25">
      <c r="A38" s="11">
        <v>35</v>
      </c>
      <c r="B38" s="12" t="s">
        <v>101</v>
      </c>
      <c r="C38" s="12" t="s">
        <v>102</v>
      </c>
      <c r="D38" s="15">
        <v>24</v>
      </c>
      <c r="E38" s="16">
        <f t="shared" si="0"/>
        <v>60</v>
      </c>
      <c r="F38" s="12"/>
    </row>
    <row r="39" spans="1:6" s="17" customFormat="1" ht="18" customHeight="1" x14ac:dyDescent="0.25">
      <c r="A39" s="11">
        <v>36</v>
      </c>
      <c r="B39" s="12" t="s">
        <v>103</v>
      </c>
      <c r="C39" s="12" t="s">
        <v>104</v>
      </c>
      <c r="D39" s="15">
        <v>38</v>
      </c>
      <c r="E39" s="16">
        <f t="shared" si="0"/>
        <v>95</v>
      </c>
      <c r="F39" s="12"/>
    </row>
    <row r="40" spans="1:6" s="17" customFormat="1" ht="18" customHeight="1" x14ac:dyDescent="0.25">
      <c r="A40" s="11">
        <v>37</v>
      </c>
      <c r="B40" s="12" t="s">
        <v>105</v>
      </c>
      <c r="C40" s="12" t="s">
        <v>106</v>
      </c>
      <c r="D40" s="15">
        <v>28</v>
      </c>
      <c r="E40" s="16">
        <f t="shared" si="0"/>
        <v>70</v>
      </c>
      <c r="F40" s="12"/>
    </row>
    <row r="41" spans="1:6" s="17" customFormat="1" ht="18" customHeight="1" x14ac:dyDescent="0.25">
      <c r="A41" s="11">
        <v>38</v>
      </c>
      <c r="B41" s="12" t="s">
        <v>107</v>
      </c>
      <c r="C41" s="12" t="s">
        <v>108</v>
      </c>
      <c r="D41" s="15">
        <v>37</v>
      </c>
      <c r="E41" s="16">
        <f t="shared" si="0"/>
        <v>92.5</v>
      </c>
      <c r="F41" s="12"/>
    </row>
  </sheetData>
  <mergeCells count="3">
    <mergeCell ref="D2:E2"/>
    <mergeCell ref="F2:F3"/>
    <mergeCell ref="A1:F1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2FE5A-13E0-4A3B-B87A-EB2DA31F95C4}">
  <dimension ref="A1:F41"/>
  <sheetViews>
    <sheetView workbookViewId="0">
      <selection activeCell="H9" sqref="H9"/>
    </sheetView>
  </sheetViews>
  <sheetFormatPr defaultColWidth="9.140625" defaultRowHeight="12.75" x14ac:dyDescent="0.2"/>
  <cols>
    <col min="1" max="1" width="4.5703125" style="2" customWidth="1"/>
    <col min="2" max="2" width="19.28515625" style="3" customWidth="1"/>
    <col min="3" max="3" width="24.28515625" style="3" customWidth="1"/>
    <col min="4" max="4" width="9.140625" style="2"/>
    <col min="5" max="5" width="9.140625" style="18"/>
    <col min="6" max="6" width="14.7109375" style="3" customWidth="1"/>
    <col min="7" max="16384" width="9.140625" style="3"/>
  </cols>
  <sheetData>
    <row r="1" spans="1:6" ht="23.25" customHeight="1" x14ac:dyDescent="0.2">
      <c r="A1" s="36" t="s">
        <v>117</v>
      </c>
      <c r="B1" s="37"/>
      <c r="C1" s="37"/>
      <c r="D1" s="37"/>
      <c r="E1" s="37"/>
      <c r="F1" s="38"/>
    </row>
    <row r="2" spans="1:6" s="5" customFormat="1" ht="18" customHeight="1" x14ac:dyDescent="0.25">
      <c r="A2" s="4"/>
      <c r="D2" s="39" t="s">
        <v>118</v>
      </c>
      <c r="E2" s="40"/>
      <c r="F2" s="41" t="s">
        <v>121</v>
      </c>
    </row>
    <row r="3" spans="1:6" s="5" customFormat="1" ht="18" customHeight="1" x14ac:dyDescent="0.25">
      <c r="A3" s="6"/>
      <c r="B3" s="7" t="s">
        <v>109</v>
      </c>
      <c r="C3" s="7" t="s">
        <v>110</v>
      </c>
      <c r="D3" s="8">
        <v>80</v>
      </c>
      <c r="E3" s="9">
        <v>100</v>
      </c>
      <c r="F3" s="42"/>
    </row>
    <row r="4" spans="1:6" s="17" customFormat="1" ht="18" customHeight="1" x14ac:dyDescent="0.25">
      <c r="A4" s="11">
        <v>1</v>
      </c>
      <c r="B4" s="12" t="s">
        <v>34</v>
      </c>
      <c r="C4" s="12" t="s">
        <v>35</v>
      </c>
      <c r="D4" s="13">
        <v>40</v>
      </c>
      <c r="E4" s="14">
        <f>ROUND(D4/D$3*100,0)</f>
        <v>50</v>
      </c>
      <c r="F4" s="13"/>
    </row>
    <row r="5" spans="1:6" s="17" customFormat="1" ht="18" customHeight="1" x14ac:dyDescent="0.25">
      <c r="A5" s="11">
        <v>2</v>
      </c>
      <c r="B5" s="12" t="s">
        <v>33</v>
      </c>
      <c r="C5" s="12" t="s">
        <v>36</v>
      </c>
      <c r="D5" s="13">
        <v>41</v>
      </c>
      <c r="E5" s="14">
        <f t="shared" ref="E5:E41" si="0">ROUND(D5/D$3*100,0)</f>
        <v>51</v>
      </c>
      <c r="F5" s="13"/>
    </row>
    <row r="6" spans="1:6" s="17" customFormat="1" ht="18" customHeight="1" x14ac:dyDescent="0.25">
      <c r="A6" s="11">
        <v>3</v>
      </c>
      <c r="B6" s="12" t="s">
        <v>37</v>
      </c>
      <c r="C6" s="12" t="s">
        <v>38</v>
      </c>
      <c r="D6" s="13">
        <v>58</v>
      </c>
      <c r="E6" s="14">
        <f t="shared" si="0"/>
        <v>73</v>
      </c>
      <c r="F6" s="13"/>
    </row>
    <row r="7" spans="1:6" s="17" customFormat="1" ht="18" customHeight="1" x14ac:dyDescent="0.25">
      <c r="A7" s="11">
        <v>4</v>
      </c>
      <c r="B7" s="12" t="s">
        <v>39</v>
      </c>
      <c r="C7" s="12" t="s">
        <v>40</v>
      </c>
      <c r="D7" s="13">
        <v>45</v>
      </c>
      <c r="E7" s="14">
        <f t="shared" si="0"/>
        <v>56</v>
      </c>
      <c r="F7" s="13"/>
    </row>
    <row r="8" spans="1:6" s="17" customFormat="1" ht="18" customHeight="1" x14ac:dyDescent="0.25">
      <c r="A8" s="11">
        <v>5</v>
      </c>
      <c r="B8" s="12" t="s">
        <v>41</v>
      </c>
      <c r="C8" s="12" t="s">
        <v>42</v>
      </c>
      <c r="D8" s="13">
        <v>55</v>
      </c>
      <c r="E8" s="14">
        <f t="shared" si="0"/>
        <v>69</v>
      </c>
      <c r="F8" s="13"/>
    </row>
    <row r="9" spans="1:6" s="17" customFormat="1" ht="18" customHeight="1" x14ac:dyDescent="0.25">
      <c r="A9" s="11">
        <v>6</v>
      </c>
      <c r="B9" s="12" t="s">
        <v>43</v>
      </c>
      <c r="C9" s="12" t="s">
        <v>44</v>
      </c>
      <c r="D9" s="13">
        <v>50</v>
      </c>
      <c r="E9" s="14">
        <f t="shared" si="0"/>
        <v>63</v>
      </c>
      <c r="F9" s="13"/>
    </row>
    <row r="10" spans="1:6" s="17" customFormat="1" ht="18" customHeight="1" x14ac:dyDescent="0.25">
      <c r="A10" s="11">
        <v>7</v>
      </c>
      <c r="B10" s="12" t="s">
        <v>45</v>
      </c>
      <c r="C10" s="12" t="s">
        <v>46</v>
      </c>
      <c r="D10" s="13">
        <v>61</v>
      </c>
      <c r="E10" s="14">
        <f t="shared" si="0"/>
        <v>76</v>
      </c>
      <c r="F10" s="13"/>
    </row>
    <row r="11" spans="1:6" s="17" customFormat="1" ht="18" customHeight="1" x14ac:dyDescent="0.25">
      <c r="A11" s="11">
        <v>8</v>
      </c>
      <c r="B11" s="12" t="s">
        <v>47</v>
      </c>
      <c r="C11" s="12" t="s">
        <v>48</v>
      </c>
      <c r="D11" s="13">
        <v>62</v>
      </c>
      <c r="E11" s="14">
        <f t="shared" si="0"/>
        <v>78</v>
      </c>
      <c r="F11" s="13"/>
    </row>
    <row r="12" spans="1:6" s="17" customFormat="1" ht="18" customHeight="1" x14ac:dyDescent="0.25">
      <c r="A12" s="11">
        <v>9</v>
      </c>
      <c r="B12" s="12" t="s">
        <v>49</v>
      </c>
      <c r="C12" s="12" t="s">
        <v>50</v>
      </c>
      <c r="D12" s="13">
        <v>49</v>
      </c>
      <c r="E12" s="14">
        <f t="shared" si="0"/>
        <v>61</v>
      </c>
      <c r="F12" s="13"/>
    </row>
    <row r="13" spans="1:6" s="17" customFormat="1" ht="18" customHeight="1" x14ac:dyDescent="0.25">
      <c r="A13" s="11">
        <v>10</v>
      </c>
      <c r="B13" s="12" t="s">
        <v>51</v>
      </c>
      <c r="C13" s="12" t="s">
        <v>52</v>
      </c>
      <c r="D13" s="13">
        <v>58</v>
      </c>
      <c r="E13" s="14">
        <f t="shared" si="0"/>
        <v>73</v>
      </c>
      <c r="F13" s="13"/>
    </row>
    <row r="14" spans="1:6" s="17" customFormat="1" ht="18" customHeight="1" x14ac:dyDescent="0.25">
      <c r="A14" s="11">
        <v>11</v>
      </c>
      <c r="B14" s="12" t="s">
        <v>53</v>
      </c>
      <c r="C14" s="12" t="s">
        <v>54</v>
      </c>
      <c r="D14" s="13">
        <v>38</v>
      </c>
      <c r="E14" s="14">
        <f t="shared" si="0"/>
        <v>48</v>
      </c>
      <c r="F14" s="13"/>
    </row>
    <row r="15" spans="1:6" s="17" customFormat="1" ht="18" customHeight="1" x14ac:dyDescent="0.25">
      <c r="A15" s="11">
        <v>12</v>
      </c>
      <c r="B15" s="12" t="s">
        <v>55</v>
      </c>
      <c r="C15" s="12" t="s">
        <v>56</v>
      </c>
      <c r="D15" s="13">
        <v>64</v>
      </c>
      <c r="E15" s="14">
        <f t="shared" si="0"/>
        <v>80</v>
      </c>
      <c r="F15" s="13"/>
    </row>
    <row r="16" spans="1:6" s="17" customFormat="1" ht="18" customHeight="1" x14ac:dyDescent="0.25">
      <c r="A16" s="11">
        <v>13</v>
      </c>
      <c r="B16" s="12" t="s">
        <v>57</v>
      </c>
      <c r="C16" s="12" t="s">
        <v>58</v>
      </c>
      <c r="D16" s="13">
        <v>58</v>
      </c>
      <c r="E16" s="14">
        <f t="shared" si="0"/>
        <v>73</v>
      </c>
      <c r="F16" s="13"/>
    </row>
    <row r="17" spans="1:6" s="17" customFormat="1" ht="18" customHeight="1" x14ac:dyDescent="0.25">
      <c r="A17" s="11">
        <v>14</v>
      </c>
      <c r="B17" s="12" t="s">
        <v>59</v>
      </c>
      <c r="C17" s="12" t="s">
        <v>60</v>
      </c>
      <c r="D17" s="13">
        <v>44</v>
      </c>
      <c r="E17" s="14">
        <f t="shared" si="0"/>
        <v>55</v>
      </c>
      <c r="F17" s="13"/>
    </row>
    <row r="18" spans="1:6" s="17" customFormat="1" ht="18" customHeight="1" x14ac:dyDescent="0.25">
      <c r="A18" s="11">
        <v>15</v>
      </c>
      <c r="B18" s="12" t="s">
        <v>61</v>
      </c>
      <c r="C18" s="12" t="s">
        <v>62</v>
      </c>
      <c r="D18" s="13">
        <v>50</v>
      </c>
      <c r="E18" s="14">
        <f t="shared" si="0"/>
        <v>63</v>
      </c>
      <c r="F18" s="13"/>
    </row>
    <row r="19" spans="1:6" s="17" customFormat="1" ht="18" customHeight="1" x14ac:dyDescent="0.25">
      <c r="A19" s="11">
        <v>16</v>
      </c>
      <c r="B19" s="12" t="s">
        <v>63</v>
      </c>
      <c r="C19" s="12" t="s">
        <v>64</v>
      </c>
      <c r="D19" s="13">
        <v>40</v>
      </c>
      <c r="E19" s="14">
        <f t="shared" si="0"/>
        <v>50</v>
      </c>
      <c r="F19" s="13"/>
    </row>
    <row r="20" spans="1:6" s="17" customFormat="1" ht="18" customHeight="1" x14ac:dyDescent="0.25">
      <c r="A20" s="11">
        <v>17</v>
      </c>
      <c r="B20" s="12" t="s">
        <v>65</v>
      </c>
      <c r="C20" s="12" t="s">
        <v>66</v>
      </c>
      <c r="D20" s="13">
        <v>28</v>
      </c>
      <c r="E20" s="14">
        <f t="shared" si="0"/>
        <v>35</v>
      </c>
      <c r="F20" s="13"/>
    </row>
    <row r="21" spans="1:6" s="17" customFormat="1" ht="18" customHeight="1" x14ac:dyDescent="0.25">
      <c r="A21" s="11">
        <v>18</v>
      </c>
      <c r="B21" s="12" t="s">
        <v>67</v>
      </c>
      <c r="C21" s="12" t="s">
        <v>68</v>
      </c>
      <c r="D21" s="13">
        <v>29</v>
      </c>
      <c r="E21" s="14">
        <f t="shared" si="0"/>
        <v>36</v>
      </c>
      <c r="F21" s="13"/>
    </row>
    <row r="22" spans="1:6" s="17" customFormat="1" ht="18" customHeight="1" x14ac:dyDescent="0.25">
      <c r="A22" s="11">
        <v>19</v>
      </c>
      <c r="B22" s="12" t="s">
        <v>69</v>
      </c>
      <c r="C22" s="12" t="s">
        <v>70</v>
      </c>
      <c r="D22" s="13">
        <v>27</v>
      </c>
      <c r="E22" s="14">
        <f t="shared" si="0"/>
        <v>34</v>
      </c>
      <c r="F22" s="13"/>
    </row>
    <row r="23" spans="1:6" s="17" customFormat="1" ht="18" customHeight="1" x14ac:dyDescent="0.25">
      <c r="A23" s="11">
        <v>20</v>
      </c>
      <c r="B23" s="12" t="s">
        <v>71</v>
      </c>
      <c r="C23" s="12" t="s">
        <v>72</v>
      </c>
      <c r="D23" s="13">
        <v>36</v>
      </c>
      <c r="E23" s="14">
        <f t="shared" si="0"/>
        <v>45</v>
      </c>
      <c r="F23" s="13"/>
    </row>
    <row r="24" spans="1:6" s="17" customFormat="1" ht="18" customHeight="1" x14ac:dyDescent="0.25">
      <c r="A24" s="11">
        <v>21</v>
      </c>
      <c r="B24" s="12" t="s">
        <v>73</v>
      </c>
      <c r="C24" s="12" t="s">
        <v>74</v>
      </c>
      <c r="D24" s="13">
        <v>28</v>
      </c>
      <c r="E24" s="14">
        <f t="shared" si="0"/>
        <v>35</v>
      </c>
      <c r="F24" s="13"/>
    </row>
    <row r="25" spans="1:6" s="17" customFormat="1" ht="18" customHeight="1" x14ac:dyDescent="0.25">
      <c r="A25" s="11">
        <v>22</v>
      </c>
      <c r="B25" s="12" t="s">
        <v>75</v>
      </c>
      <c r="C25" s="12" t="s">
        <v>76</v>
      </c>
      <c r="D25" s="13">
        <v>65</v>
      </c>
      <c r="E25" s="14">
        <f t="shared" si="0"/>
        <v>81</v>
      </c>
      <c r="F25" s="13"/>
    </row>
    <row r="26" spans="1:6" s="17" customFormat="1" ht="18" customHeight="1" x14ac:dyDescent="0.25">
      <c r="A26" s="11">
        <v>23</v>
      </c>
      <c r="B26" s="12" t="s">
        <v>77</v>
      </c>
      <c r="C26" s="12" t="s">
        <v>78</v>
      </c>
      <c r="D26" s="13">
        <v>64</v>
      </c>
      <c r="E26" s="14">
        <f t="shared" si="0"/>
        <v>80</v>
      </c>
      <c r="F26" s="13"/>
    </row>
    <row r="27" spans="1:6" s="17" customFormat="1" ht="18" customHeight="1" x14ac:dyDescent="0.25">
      <c r="A27" s="11">
        <v>24</v>
      </c>
      <c r="B27" s="12" t="s">
        <v>79</v>
      </c>
      <c r="C27" s="12" t="s">
        <v>80</v>
      </c>
      <c r="D27" s="13">
        <v>47</v>
      </c>
      <c r="E27" s="14">
        <f t="shared" si="0"/>
        <v>59</v>
      </c>
      <c r="F27" s="13"/>
    </row>
    <row r="28" spans="1:6" s="17" customFormat="1" ht="18" customHeight="1" x14ac:dyDescent="0.25">
      <c r="A28" s="11">
        <v>25</v>
      </c>
      <c r="B28" s="12" t="s">
        <v>81</v>
      </c>
      <c r="C28" s="12" t="s">
        <v>82</v>
      </c>
      <c r="D28" s="13">
        <v>44</v>
      </c>
      <c r="E28" s="14">
        <f t="shared" si="0"/>
        <v>55</v>
      </c>
      <c r="F28" s="13"/>
    </row>
    <row r="29" spans="1:6" s="17" customFormat="1" ht="18" customHeight="1" x14ac:dyDescent="0.25">
      <c r="A29" s="11">
        <v>26</v>
      </c>
      <c r="B29" s="12" t="s">
        <v>83</v>
      </c>
      <c r="C29" s="12" t="s">
        <v>84</v>
      </c>
      <c r="D29" s="13">
        <v>62</v>
      </c>
      <c r="E29" s="14">
        <f t="shared" si="0"/>
        <v>78</v>
      </c>
      <c r="F29" s="13"/>
    </row>
    <row r="30" spans="1:6" s="17" customFormat="1" ht="18" customHeight="1" x14ac:dyDescent="0.25">
      <c r="A30" s="11">
        <v>27</v>
      </c>
      <c r="B30" s="12" t="s">
        <v>85</v>
      </c>
      <c r="C30" s="12" t="s">
        <v>86</v>
      </c>
      <c r="D30" s="13">
        <v>65</v>
      </c>
      <c r="E30" s="14">
        <f t="shared" si="0"/>
        <v>81</v>
      </c>
      <c r="F30" s="13"/>
    </row>
    <row r="31" spans="1:6" s="17" customFormat="1" ht="18" customHeight="1" x14ac:dyDescent="0.25">
      <c r="A31" s="11">
        <v>28</v>
      </c>
      <c r="B31" s="12" t="s">
        <v>87</v>
      </c>
      <c r="C31" s="12" t="s">
        <v>88</v>
      </c>
      <c r="D31" s="13">
        <v>49</v>
      </c>
      <c r="E31" s="14">
        <f t="shared" si="0"/>
        <v>61</v>
      </c>
      <c r="F31" s="13"/>
    </row>
    <row r="32" spans="1:6" s="17" customFormat="1" ht="18" customHeight="1" x14ac:dyDescent="0.25">
      <c r="A32" s="11">
        <v>29</v>
      </c>
      <c r="B32" s="12" t="s">
        <v>89</v>
      </c>
      <c r="C32" s="12" t="s">
        <v>90</v>
      </c>
      <c r="D32" s="13">
        <v>57</v>
      </c>
      <c r="E32" s="14">
        <f t="shared" si="0"/>
        <v>71</v>
      </c>
      <c r="F32" s="13"/>
    </row>
    <row r="33" spans="1:6" s="17" customFormat="1" ht="18" customHeight="1" x14ac:dyDescent="0.25">
      <c r="A33" s="11">
        <v>30</v>
      </c>
      <c r="B33" s="12" t="s">
        <v>91</v>
      </c>
      <c r="C33" s="12" t="s">
        <v>92</v>
      </c>
      <c r="D33" s="13">
        <v>52</v>
      </c>
      <c r="E33" s="14">
        <f t="shared" si="0"/>
        <v>65</v>
      </c>
      <c r="F33" s="13"/>
    </row>
    <row r="34" spans="1:6" s="17" customFormat="1" ht="18" customHeight="1" x14ac:dyDescent="0.25">
      <c r="A34" s="11">
        <v>31</v>
      </c>
      <c r="B34" s="12" t="s">
        <v>93</v>
      </c>
      <c r="C34" s="12" t="s">
        <v>94</v>
      </c>
      <c r="D34" s="13">
        <v>56</v>
      </c>
      <c r="E34" s="14">
        <f t="shared" si="0"/>
        <v>70</v>
      </c>
      <c r="F34" s="13"/>
    </row>
    <row r="35" spans="1:6" s="17" customFormat="1" ht="18" customHeight="1" x14ac:dyDescent="0.25">
      <c r="A35" s="11">
        <v>32</v>
      </c>
      <c r="B35" s="12" t="s">
        <v>95</v>
      </c>
      <c r="C35" s="12" t="s">
        <v>96</v>
      </c>
      <c r="D35" s="13">
        <v>67</v>
      </c>
      <c r="E35" s="14">
        <f t="shared" si="0"/>
        <v>84</v>
      </c>
      <c r="F35" s="13"/>
    </row>
    <row r="36" spans="1:6" s="17" customFormat="1" ht="18" customHeight="1" x14ac:dyDescent="0.25">
      <c r="A36" s="11">
        <v>33</v>
      </c>
      <c r="B36" s="12" t="s">
        <v>97</v>
      </c>
      <c r="C36" s="12" t="s">
        <v>98</v>
      </c>
      <c r="D36" s="13">
        <v>32</v>
      </c>
      <c r="E36" s="14">
        <f t="shared" si="0"/>
        <v>40</v>
      </c>
      <c r="F36" s="13"/>
    </row>
    <row r="37" spans="1:6" s="17" customFormat="1" ht="18" customHeight="1" x14ac:dyDescent="0.25">
      <c r="A37" s="11">
        <v>34</v>
      </c>
      <c r="B37" s="12" t="s">
        <v>99</v>
      </c>
      <c r="C37" s="12" t="s">
        <v>100</v>
      </c>
      <c r="D37" s="13">
        <v>62</v>
      </c>
      <c r="E37" s="14">
        <f t="shared" si="0"/>
        <v>78</v>
      </c>
      <c r="F37" s="13"/>
    </row>
    <row r="38" spans="1:6" s="17" customFormat="1" ht="18" customHeight="1" x14ac:dyDescent="0.25">
      <c r="A38" s="11">
        <v>35</v>
      </c>
      <c r="B38" s="12" t="s">
        <v>101</v>
      </c>
      <c r="C38" s="12" t="s">
        <v>102</v>
      </c>
      <c r="D38" s="13">
        <v>65</v>
      </c>
      <c r="E38" s="14">
        <f t="shared" si="0"/>
        <v>81</v>
      </c>
      <c r="F38" s="13"/>
    </row>
    <row r="39" spans="1:6" s="17" customFormat="1" ht="18" customHeight="1" x14ac:dyDescent="0.25">
      <c r="A39" s="11">
        <v>36</v>
      </c>
      <c r="B39" s="12" t="s">
        <v>103</v>
      </c>
      <c r="C39" s="12" t="s">
        <v>104</v>
      </c>
      <c r="D39" s="13">
        <v>64</v>
      </c>
      <c r="E39" s="14">
        <f t="shared" si="0"/>
        <v>80</v>
      </c>
      <c r="F39" s="13"/>
    </row>
    <row r="40" spans="1:6" s="17" customFormat="1" ht="18" customHeight="1" x14ac:dyDescent="0.25">
      <c r="A40" s="11">
        <v>37</v>
      </c>
      <c r="B40" s="12" t="s">
        <v>105</v>
      </c>
      <c r="C40" s="12" t="s">
        <v>106</v>
      </c>
      <c r="D40" s="13">
        <v>36</v>
      </c>
      <c r="E40" s="14">
        <f t="shared" si="0"/>
        <v>45</v>
      </c>
      <c r="F40" s="13"/>
    </row>
    <row r="41" spans="1:6" s="17" customFormat="1" ht="18" customHeight="1" x14ac:dyDescent="0.25">
      <c r="A41" s="11">
        <v>38</v>
      </c>
      <c r="B41" s="12" t="s">
        <v>107</v>
      </c>
      <c r="C41" s="12" t="s">
        <v>108</v>
      </c>
      <c r="D41" s="13">
        <v>69</v>
      </c>
      <c r="E41" s="14">
        <f t="shared" si="0"/>
        <v>86</v>
      </c>
      <c r="F41" s="13"/>
    </row>
  </sheetData>
  <mergeCells count="3">
    <mergeCell ref="D2:E2"/>
    <mergeCell ref="F2:F3"/>
    <mergeCell ref="A1:F1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018C0-AD42-4CFD-9768-AAF17BAD2EDD}">
  <dimension ref="A1:E32"/>
  <sheetViews>
    <sheetView workbookViewId="0">
      <selection activeCell="N21" sqref="N21"/>
    </sheetView>
  </sheetViews>
  <sheetFormatPr defaultRowHeight="15" x14ac:dyDescent="0.25"/>
  <cols>
    <col min="1" max="2" width="11.28515625" customWidth="1"/>
    <col min="3" max="4" width="13" customWidth="1"/>
    <col min="5" max="5" width="13" style="1" customWidth="1"/>
    <col min="7" max="7" width="11.42578125" customWidth="1"/>
  </cols>
  <sheetData>
    <row r="1" spans="1:5" ht="27" customHeight="1" x14ac:dyDescent="0.25">
      <c r="A1" s="43" t="s">
        <v>115</v>
      </c>
      <c r="B1" s="44"/>
      <c r="C1" s="44"/>
      <c r="D1" s="44"/>
      <c r="E1" s="45"/>
    </row>
    <row r="2" spans="1:5" ht="47.25" customHeight="1" x14ac:dyDescent="0.25">
      <c r="A2" s="19" t="s">
        <v>114</v>
      </c>
      <c r="B2" s="20" t="s">
        <v>116</v>
      </c>
      <c r="C2" s="23" t="s">
        <v>119</v>
      </c>
      <c r="D2" s="24" t="s">
        <v>120</v>
      </c>
      <c r="E2" s="30" t="s">
        <v>122</v>
      </c>
    </row>
    <row r="3" spans="1:5" x14ac:dyDescent="0.25">
      <c r="A3" s="21" t="s">
        <v>0</v>
      </c>
      <c r="B3" s="22" t="s">
        <v>30</v>
      </c>
      <c r="C3" s="25">
        <v>5</v>
      </c>
      <c r="D3" s="26">
        <v>5</v>
      </c>
      <c r="E3" s="27"/>
    </row>
    <row r="4" spans="1:5" x14ac:dyDescent="0.25">
      <c r="A4" s="21" t="s">
        <v>1</v>
      </c>
      <c r="B4" s="22" t="s">
        <v>31</v>
      </c>
      <c r="C4" s="25">
        <v>10</v>
      </c>
      <c r="D4" s="26">
        <v>9</v>
      </c>
      <c r="E4" s="27"/>
    </row>
    <row r="5" spans="1:5" x14ac:dyDescent="0.25">
      <c r="A5" s="21" t="s">
        <v>20</v>
      </c>
      <c r="B5" s="22" t="s">
        <v>31</v>
      </c>
      <c r="C5" s="25">
        <v>10</v>
      </c>
      <c r="D5" s="26">
        <v>8</v>
      </c>
      <c r="E5" s="27"/>
    </row>
    <row r="6" spans="1:5" x14ac:dyDescent="0.25">
      <c r="A6" s="21" t="s">
        <v>3</v>
      </c>
      <c r="B6" s="22" t="s">
        <v>32</v>
      </c>
      <c r="C6" s="25">
        <v>7</v>
      </c>
      <c r="D6" s="26">
        <v>7</v>
      </c>
      <c r="E6" s="27"/>
    </row>
    <row r="7" spans="1:5" x14ac:dyDescent="0.25">
      <c r="A7" s="21" t="s">
        <v>4</v>
      </c>
      <c r="B7" s="22" t="s">
        <v>32</v>
      </c>
      <c r="C7" s="25">
        <v>7</v>
      </c>
      <c r="D7" s="26">
        <v>5</v>
      </c>
      <c r="E7" s="27"/>
    </row>
    <row r="8" spans="1:5" x14ac:dyDescent="0.25">
      <c r="A8" s="21" t="s">
        <v>16</v>
      </c>
      <c r="B8" s="22" t="s">
        <v>31</v>
      </c>
      <c r="C8" s="25">
        <v>10</v>
      </c>
      <c r="D8" s="26">
        <v>8</v>
      </c>
      <c r="E8" s="27"/>
    </row>
    <row r="9" spans="1:5" x14ac:dyDescent="0.25">
      <c r="A9" s="21" t="s">
        <v>5</v>
      </c>
      <c r="B9" s="22" t="s">
        <v>30</v>
      </c>
      <c r="C9" s="25">
        <v>5</v>
      </c>
      <c r="D9" s="26">
        <v>5</v>
      </c>
      <c r="E9" s="27"/>
    </row>
    <row r="10" spans="1:5" x14ac:dyDescent="0.25">
      <c r="A10" s="21" t="s">
        <v>6</v>
      </c>
      <c r="B10" s="22" t="s">
        <v>30</v>
      </c>
      <c r="C10" s="25">
        <v>5</v>
      </c>
      <c r="D10" s="26">
        <v>5</v>
      </c>
      <c r="E10" s="27"/>
    </row>
    <row r="11" spans="1:5" x14ac:dyDescent="0.25">
      <c r="A11" s="21" t="s">
        <v>7</v>
      </c>
      <c r="B11" s="22" t="s">
        <v>32</v>
      </c>
      <c r="C11" s="25">
        <v>7</v>
      </c>
      <c r="D11" s="26">
        <v>6</v>
      </c>
      <c r="E11" s="27"/>
    </row>
    <row r="12" spans="1:5" x14ac:dyDescent="0.25">
      <c r="A12" s="21" t="s">
        <v>14</v>
      </c>
      <c r="B12" s="22" t="s">
        <v>32</v>
      </c>
      <c r="C12" s="25">
        <v>7</v>
      </c>
      <c r="D12" s="26">
        <v>7</v>
      </c>
      <c r="E12" s="27"/>
    </row>
    <row r="13" spans="1:5" x14ac:dyDescent="0.25">
      <c r="A13" s="21" t="s">
        <v>18</v>
      </c>
      <c r="B13" s="22" t="s">
        <v>30</v>
      </c>
      <c r="C13" s="25">
        <v>5</v>
      </c>
      <c r="D13" s="26">
        <v>4</v>
      </c>
      <c r="E13" s="27"/>
    </row>
    <row r="14" spans="1:5" x14ac:dyDescent="0.25">
      <c r="A14" s="21" t="s">
        <v>2</v>
      </c>
      <c r="B14" s="22" t="s">
        <v>32</v>
      </c>
      <c r="C14" s="25">
        <v>7</v>
      </c>
      <c r="D14" s="26">
        <v>2</v>
      </c>
      <c r="E14" s="27"/>
    </row>
    <row r="15" spans="1:5" x14ac:dyDescent="0.25">
      <c r="A15" s="21" t="s">
        <v>8</v>
      </c>
      <c r="B15" s="22" t="s">
        <v>31</v>
      </c>
      <c r="C15" s="25">
        <v>10</v>
      </c>
      <c r="D15" s="26">
        <v>8</v>
      </c>
      <c r="E15" s="27"/>
    </row>
    <row r="16" spans="1:5" x14ac:dyDescent="0.25">
      <c r="A16" s="21" t="s">
        <v>9</v>
      </c>
      <c r="B16" s="22" t="s">
        <v>30</v>
      </c>
      <c r="C16" s="25">
        <v>5</v>
      </c>
      <c r="D16" s="26">
        <v>5</v>
      </c>
      <c r="E16" s="27"/>
    </row>
    <row r="17" spans="1:5" x14ac:dyDescent="0.25">
      <c r="A17" s="21" t="s">
        <v>24</v>
      </c>
      <c r="B17" s="22" t="s">
        <v>31</v>
      </c>
      <c r="C17" s="25">
        <v>10</v>
      </c>
      <c r="D17" s="26">
        <v>9</v>
      </c>
      <c r="E17" s="27"/>
    </row>
    <row r="18" spans="1:5" x14ac:dyDescent="0.25">
      <c r="A18" s="21" t="s">
        <v>10</v>
      </c>
      <c r="B18" s="22" t="s">
        <v>31</v>
      </c>
      <c r="C18" s="25">
        <v>10</v>
      </c>
      <c r="D18" s="26">
        <v>10</v>
      </c>
      <c r="E18" s="27"/>
    </row>
    <row r="19" spans="1:5" x14ac:dyDescent="0.25">
      <c r="A19" s="21" t="s">
        <v>25</v>
      </c>
      <c r="B19" s="22" t="s">
        <v>31</v>
      </c>
      <c r="C19" s="25">
        <v>10</v>
      </c>
      <c r="D19" s="26">
        <v>7</v>
      </c>
      <c r="E19" s="27"/>
    </row>
    <row r="20" spans="1:5" x14ac:dyDescent="0.25">
      <c r="A20" s="21" t="s">
        <v>12</v>
      </c>
      <c r="B20" s="22" t="s">
        <v>32</v>
      </c>
      <c r="C20" s="25">
        <v>7</v>
      </c>
      <c r="D20" s="26">
        <v>7</v>
      </c>
      <c r="E20" s="27"/>
    </row>
    <row r="21" spans="1:5" x14ac:dyDescent="0.25">
      <c r="A21" s="21" t="s">
        <v>26</v>
      </c>
      <c r="B21" s="22" t="s">
        <v>32</v>
      </c>
      <c r="C21" s="25">
        <v>7</v>
      </c>
      <c r="D21" s="26">
        <v>7</v>
      </c>
      <c r="E21" s="27"/>
    </row>
    <row r="22" spans="1:5" x14ac:dyDescent="0.25">
      <c r="A22" s="21" t="s">
        <v>13</v>
      </c>
      <c r="B22" s="22" t="s">
        <v>30</v>
      </c>
      <c r="C22" s="25">
        <v>5</v>
      </c>
      <c r="D22" s="26">
        <v>4</v>
      </c>
      <c r="E22" s="27"/>
    </row>
    <row r="23" spans="1:5" x14ac:dyDescent="0.25">
      <c r="A23" s="21" t="s">
        <v>21</v>
      </c>
      <c r="B23" s="22" t="s">
        <v>32</v>
      </c>
      <c r="C23" s="25">
        <v>7</v>
      </c>
      <c r="D23" s="26">
        <v>6</v>
      </c>
      <c r="E23" s="27"/>
    </row>
    <row r="24" spans="1:5" x14ac:dyDescent="0.25">
      <c r="A24" s="21" t="s">
        <v>22</v>
      </c>
      <c r="B24" s="22" t="s">
        <v>30</v>
      </c>
      <c r="C24" s="25">
        <v>5</v>
      </c>
      <c r="D24" s="26">
        <v>5</v>
      </c>
      <c r="E24" s="27"/>
    </row>
    <row r="25" spans="1:5" x14ac:dyDescent="0.25">
      <c r="A25" s="21" t="s">
        <v>15</v>
      </c>
      <c r="B25" s="22" t="s">
        <v>31</v>
      </c>
      <c r="C25" s="25">
        <v>10</v>
      </c>
      <c r="D25" s="26">
        <v>10</v>
      </c>
      <c r="E25" s="27"/>
    </row>
    <row r="26" spans="1:5" x14ac:dyDescent="0.25">
      <c r="A26" s="21" t="s">
        <v>27</v>
      </c>
      <c r="B26" s="22" t="s">
        <v>32</v>
      </c>
      <c r="C26" s="25">
        <v>7</v>
      </c>
      <c r="D26" s="26">
        <v>6</v>
      </c>
      <c r="E26" s="27"/>
    </row>
    <row r="27" spans="1:5" x14ac:dyDescent="0.25">
      <c r="A27" s="21" t="s">
        <v>11</v>
      </c>
      <c r="B27" s="22" t="s">
        <v>30</v>
      </c>
      <c r="C27" s="25">
        <v>5</v>
      </c>
      <c r="D27" s="26">
        <v>4</v>
      </c>
      <c r="E27" s="27"/>
    </row>
    <row r="28" spans="1:5" x14ac:dyDescent="0.25">
      <c r="A28" s="21" t="s">
        <v>28</v>
      </c>
      <c r="B28" s="22" t="s">
        <v>31</v>
      </c>
      <c r="C28" s="25">
        <v>10</v>
      </c>
      <c r="D28" s="26">
        <v>9</v>
      </c>
      <c r="E28" s="27"/>
    </row>
    <row r="29" spans="1:5" x14ac:dyDescent="0.25">
      <c r="A29" s="21" t="s">
        <v>17</v>
      </c>
      <c r="B29" s="22" t="s">
        <v>32</v>
      </c>
      <c r="C29" s="25">
        <v>7</v>
      </c>
      <c r="D29" s="26">
        <v>6</v>
      </c>
      <c r="E29" s="27"/>
    </row>
    <row r="30" spans="1:5" x14ac:dyDescent="0.25">
      <c r="A30" s="21" t="s">
        <v>29</v>
      </c>
      <c r="B30" s="22" t="s">
        <v>32</v>
      </c>
      <c r="C30" s="25">
        <v>7</v>
      </c>
      <c r="D30" s="26">
        <v>7</v>
      </c>
      <c r="E30" s="27"/>
    </row>
    <row r="31" spans="1:5" x14ac:dyDescent="0.25">
      <c r="A31" s="21" t="s">
        <v>19</v>
      </c>
      <c r="B31" s="22" t="s">
        <v>31</v>
      </c>
      <c r="C31" s="25">
        <v>10</v>
      </c>
      <c r="D31" s="26">
        <v>10</v>
      </c>
      <c r="E31" s="27"/>
    </row>
    <row r="32" spans="1:5" x14ac:dyDescent="0.25">
      <c r="A32" s="21" t="s">
        <v>23</v>
      </c>
      <c r="B32" s="22" t="s">
        <v>30</v>
      </c>
      <c r="C32" s="25">
        <v>5</v>
      </c>
      <c r="D32" s="26">
        <v>5</v>
      </c>
      <c r="E32" s="27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Onderskeiding</vt:lpstr>
      <vt:lpstr>Slaag of Druip</vt:lpstr>
      <vt:lpstr>Kolwyntjies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Jacobs</dc:creator>
  <cp:lastModifiedBy>Susanna Jacobs</cp:lastModifiedBy>
  <dcterms:created xsi:type="dcterms:W3CDTF">2025-03-04T09:00:42Z</dcterms:created>
  <dcterms:modified xsi:type="dcterms:W3CDTF">2025-05-24T10:01:15Z</dcterms:modified>
</cp:coreProperties>
</file>